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410" windowHeight="9270" activeTab="1"/>
  </bookViews>
  <sheets>
    <sheet name="31.10" sheetId="45" r:id="rId1"/>
    <sheet name="31.10 (2)" sheetId="46" r:id="rId2"/>
  </sheets>
  <definedNames>
    <definedName name="_xlnm.Print_Area" localSheetId="0">'31.10'!$A$1:$C$27</definedName>
    <definedName name="_xlnm.Print_Area" localSheetId="1">'31.10 (2)'!$A$1:$C$28</definedName>
  </definedNames>
  <calcPr calcId="124519" iterate="1"/>
</workbook>
</file>

<file path=xl/calcChain.xml><?xml version="1.0" encoding="utf-8"?>
<calcChain xmlns="http://schemas.openxmlformats.org/spreadsheetml/2006/main">
  <c r="B21" i="46"/>
  <c r="B9"/>
  <c r="B15" l="1"/>
  <c r="C15" s="1"/>
  <c r="C22" l="1"/>
  <c r="B20" i="45" l="1"/>
  <c r="C14"/>
  <c r="C21" s="1"/>
  <c r="B9"/>
</calcChain>
</file>

<file path=xl/sharedStrings.xml><?xml version="1.0" encoding="utf-8"?>
<sst xmlns="http://schemas.openxmlformats.org/spreadsheetml/2006/main" count="50" uniqueCount="29">
  <si>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</si>
  <si>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</si>
  <si>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</si>
  <si>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</si>
  <si>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</si>
  <si>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</si>
  <si>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</si>
  <si>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</si>
  <si>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администрации города Ставрополя </t>
  </si>
  <si>
    <t>Доходы</t>
  </si>
  <si>
    <t xml:space="preserve"> в части собственных средств</t>
  </si>
  <si>
    <t xml:space="preserve">Доходы 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</si>
  <si>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</si>
  <si>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</si>
  <si>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</si>
  <si>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</si>
  <si>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</si>
  <si>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</si>
  <si>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</si>
  <si>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</si>
  <si>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</si>
  <si>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</si>
  <si>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</si>
  <si>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за 10 месяцев 2020 года</t>
  </si>
  <si>
    <t>Муниципальный долг на 31.10.2020 г.</t>
  </si>
  <si>
    <t>Дотация</t>
  </si>
  <si>
    <t>Муниципальный долг на 30.12.2020 г.</t>
  </si>
  <si>
    <t>Доходы от возвратов бюджетными учреждениями остатков прошлых лет</t>
  </si>
  <si>
    <t>за 2020 год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</si>
</sst>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vertical="top" wrapText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1" fillId="0" borderId="0" xfId="0" applyNumberFormat="1" applyFont="1" applyAlignment="1">
      <alignment horizontal="right"/>
    </xf>
    <xf numFmtId="3" fontId="6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top" wrapText="1"/>
    </xf>
    <xf numFmtId="3" fontId="6" fillId="2" borderId="1" xfId="0" applyNumberFormat="1" applyFont="1" applyFill="1" applyBorder="1" applyAlignment="1">
      <alignment vertical="top" wrapText="1"/>
    </xf>
    <xf numFmtId="3" fontId="7" fillId="2" borderId="1" xfId="0" applyNumberFormat="1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vertical="top"/>
    </xf>
    <xf numFmtId="3" fontId="8" fillId="2" borderId="0" xfId="0" applyNumberFormat="1" applyFont="1" applyFill="1"/>
    <xf numFmtId="0" fontId="9" fillId="2" borderId="0" xfId="0" applyFont="1" applyFill="1" applyAlignment="1">
      <alignment vertical="top"/>
    </xf>
    <xf numFmtId="0" fontId="8" fillId="2" borderId="0" xfId="0" applyFont="1" applyFill="1" applyAlignment="1">
      <alignment vertical="top" wrapText="1"/>
    </xf>
    <xf numFmtId="3" fontId="8" fillId="2" borderId="0" xfId="0" applyNumberFormat="1" applyFont="1" applyFill="1" applyAlignment="1">
      <alignment vertical="top" wrapText="1"/>
    </xf>
    <xf numFmtId="4" fontId="8" fillId="2" borderId="0" xfId="0" applyNumberFormat="1" applyFont="1" applyFill="1" applyAlignment="1">
      <alignment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2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3" fillId="0" borderId="0" xfId="1" applyFill="1" applyBorder="1"/>
    <xf numFmtId="4" fontId="0" fillId="0" borderId="0" xfId="0" applyNumberFormat="1" applyFont="1" applyAlignment="1">
      <alignment wrapText="1"/>
    </xf>
    <xf numFmtId="0" fontId="3" fillId="0" borderId="0" xfId="1" applyFont="1" applyFill="1"/>
    <xf numFmtId="3" fontId="8" fillId="2" borderId="0" xfId="0" applyNumberFormat="1" applyFont="1" applyFill="1" applyAlignment="1">
      <alignment vertical="top"/>
    </xf>
    <xf numFmtId="3" fontId="6" fillId="2" borderId="1" xfId="0" applyNumberFormat="1" applyFont="1" applyFill="1" applyBorder="1" applyAlignment="1">
      <alignment vertical="center" wrapText="1"/>
    </xf>
    <xf numFmtId="164" fontId="11" fillId="0" borderId="1" xfId="6" applyNumberFormat="1" applyFont="1" applyFill="1" applyBorder="1" applyAlignment="1" applyProtection="1">
      <protection hidden="1"/>
    </xf>
    <xf numFmtId="0" fontId="8" fillId="0" borderId="0" xfId="0" applyFont="1" applyAlignment="1">
      <alignment vertical="top"/>
    </xf>
    <xf numFmtId="3" fontId="8" fillId="0" borderId="0" xfId="0" applyNumberFormat="1" applyFont="1" applyAlignment="1">
      <alignment vertical="top" wrapText="1"/>
    </xf>
    <xf numFmtId="4" fontId="8" fillId="0" borderId="0" xfId="0" applyNumberFormat="1" applyFont="1" applyAlignment="1">
      <alignment vertical="top" wrapText="1"/>
    </xf>
    <xf numFmtId="4" fontId="2" fillId="0" borderId="0" xfId="0" applyNumberFormat="1" applyFont="1" applyAlignment="1">
      <alignment horizontal="right"/>
    </xf>
    <xf numFmtId="0" fontId="3" fillId="0" borderId="0" xfId="1" applyFont="1" applyFill="1" applyBorder="1"/>
    <xf numFmtId="4" fontId="8" fillId="0" borderId="0" xfId="0" applyNumberFormat="1" applyFont="1" applyAlignment="1">
      <alignment wrapText="1"/>
    </xf>
    <xf numFmtId="0" fontId="8" fillId="0" borderId="0" xfId="0" applyFont="1" applyAlignment="1">
      <alignment vertical="top" wrapText="1"/>
    </xf>
    <xf numFmtId="0" fontId="2" fillId="2" borderId="0" xfId="0" applyFont="1" applyFill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  <pageSetUpPr fitToPage="1"/>
  </sheetPr>
  <dimension ref="A1:G26"/>
  <sheetViews>
    <sheetView workbookViewId="0">
      <selection activeCell="A22" sqref="A22"/>
    </sheetView>
  </sheetViews>
  <sheetFormatPr defaultColWidth="9.140625" defaultRowHeight="15"/>
  <cols>
    <col min="1" max="1" width="52.42578125" style="1" customWidth="1"/>
    <col min="2" max="2" width="14.85546875" style="2" customWidth="1"/>
    <col min="3" max="3" width="15.5703125" style="4" customWidth="1"/>
    <col min="4" max="16384" width="9.140625" style="3"/>
  </cols>
  <sheetData>
    <row r="1" spans="1:7" ht="15" customHeight="1">
      <c r="A1" s="22"/>
      <c r="B1" s="23"/>
      <c r="C1" s="25"/>
    </row>
    <row r="2" spans="1:7">
      <c r="A2" s="42" t="s">
        <v>0</v>
      </c>
      <c r="B2" s="42"/>
      <c r="C2" s="42"/>
    </row>
    <row r="3" spans="1:7">
      <c r="A3" s="42" t="s">
        <v>10</v>
      </c>
      <c r="B3" s="42"/>
      <c r="C3" s="42"/>
    </row>
    <row r="4" spans="1:7">
      <c r="A4" s="42" t="s">
        <v>23</v>
      </c>
      <c r="B4" s="42"/>
      <c r="C4" s="42"/>
    </row>
    <row r="5" spans="1:7">
      <c r="A5" s="26"/>
      <c r="B5" s="26"/>
      <c r="C5" s="26"/>
    </row>
    <row r="6" spans="1:7">
      <c r="A6" s="22"/>
      <c r="B6" s="23"/>
      <c r="C6" s="25" t="s">
        <v>1</v>
      </c>
    </row>
    <row r="7" spans="1:7" ht="45">
      <c r="A7" s="17" t="s">
        <v>2</v>
      </c>
      <c r="B7" s="13" t="s">
        <v>3</v>
      </c>
      <c r="C7" s="14" t="s">
        <v>18</v>
      </c>
      <c r="D7" s="18"/>
      <c r="E7" s="18"/>
      <c r="F7" s="18"/>
      <c r="G7" s="19"/>
    </row>
    <row r="8" spans="1:7">
      <c r="A8" s="16" t="s">
        <v>16</v>
      </c>
      <c r="B8" s="11"/>
      <c r="C8" s="11">
        <v>2125323</v>
      </c>
      <c r="D8" s="18"/>
      <c r="E8" s="18"/>
      <c r="F8" s="18"/>
      <c r="G8" s="19"/>
    </row>
    <row r="9" spans="1:7">
      <c r="A9" s="16" t="s">
        <v>12</v>
      </c>
      <c r="B9" s="11">
        <f>B10+B11+B12</f>
        <v>3552556</v>
      </c>
      <c r="C9" s="11"/>
      <c r="D9" s="18"/>
      <c r="E9" s="18"/>
      <c r="F9" s="18"/>
      <c r="G9" s="19"/>
    </row>
    <row r="10" spans="1:7">
      <c r="A10" s="15" t="s">
        <v>4</v>
      </c>
      <c r="B10" s="10">
        <v>64451</v>
      </c>
      <c r="C10" s="10"/>
      <c r="D10" s="19"/>
      <c r="E10" s="19"/>
      <c r="F10" s="19"/>
      <c r="G10" s="19"/>
    </row>
    <row r="11" spans="1:7">
      <c r="A11" s="15" t="s">
        <v>5</v>
      </c>
      <c r="B11" s="9">
        <v>3488711</v>
      </c>
      <c r="C11" s="10"/>
      <c r="D11" s="19"/>
      <c r="E11" s="19" t="s">
        <v>11</v>
      </c>
      <c r="F11" s="20"/>
      <c r="G11" s="19"/>
    </row>
    <row r="12" spans="1:7" ht="30">
      <c r="A12" s="15" t="s">
        <v>6</v>
      </c>
      <c r="B12" s="10">
        <v>-606</v>
      </c>
      <c r="C12" s="10"/>
      <c r="D12" s="19"/>
      <c r="E12" s="19" t="s">
        <v>9</v>
      </c>
      <c r="F12" s="19"/>
      <c r="G12" s="19"/>
    </row>
    <row r="13" spans="1:7">
      <c r="A13" s="15"/>
      <c r="B13" s="10"/>
      <c r="C13" s="10"/>
      <c r="D13" s="19"/>
      <c r="E13" s="19"/>
      <c r="F13" s="19"/>
      <c r="G13" s="19"/>
    </row>
    <row r="14" spans="1:7">
      <c r="A14" s="16" t="s">
        <v>7</v>
      </c>
      <c r="B14" s="11">
        <v>-45374</v>
      </c>
      <c r="C14" s="11">
        <f>B14</f>
        <v>-45374</v>
      </c>
      <c r="D14" s="19"/>
      <c r="E14" s="19"/>
      <c r="F14" s="19"/>
      <c r="G14" s="19"/>
    </row>
    <row r="15" spans="1:7">
      <c r="A15" s="15" t="s">
        <v>15</v>
      </c>
      <c r="B15" s="9">
        <v>5531219</v>
      </c>
      <c r="C15" s="9"/>
      <c r="D15" s="19"/>
      <c r="E15" s="19"/>
      <c r="F15" s="19"/>
      <c r="G15" s="19"/>
    </row>
    <row r="16" spans="1:7">
      <c r="A16" s="15" t="s">
        <v>14</v>
      </c>
      <c r="B16" s="9">
        <v>5576593</v>
      </c>
      <c r="C16" s="9"/>
      <c r="D16" s="19"/>
      <c r="E16" s="19"/>
      <c r="F16" s="19"/>
      <c r="G16" s="19"/>
    </row>
    <row r="17" spans="1:7">
      <c r="A17" s="15"/>
      <c r="B17" s="9"/>
      <c r="C17" s="10"/>
      <c r="D17" s="19"/>
      <c r="E17" s="19"/>
      <c r="F17" s="19"/>
      <c r="G17" s="19"/>
    </row>
    <row r="18" spans="1:7" ht="21.75" customHeight="1">
      <c r="A18" s="16" t="s">
        <v>13</v>
      </c>
      <c r="B18" s="11">
        <v>3888165</v>
      </c>
      <c r="C18" s="11"/>
      <c r="D18" s="19"/>
      <c r="E18" s="19"/>
      <c r="F18" s="19"/>
      <c r="G18" s="19"/>
    </row>
    <row r="19" spans="1:7">
      <c r="A19" s="15"/>
      <c r="B19" s="9"/>
      <c r="C19" s="10"/>
      <c r="D19" s="19"/>
      <c r="E19" s="19"/>
      <c r="F19" s="19"/>
      <c r="G19" s="19"/>
    </row>
    <row r="20" spans="1:7" ht="15.75">
      <c r="A20" s="16" t="s">
        <v>17</v>
      </c>
      <c r="B20" s="12">
        <f>B9+B14-B18</f>
        <v>-380983</v>
      </c>
      <c r="C20" s="11"/>
      <c r="D20" s="21"/>
      <c r="E20" s="21"/>
      <c r="F20" s="21"/>
      <c r="G20" s="19"/>
    </row>
    <row r="21" spans="1:7" ht="15.75">
      <c r="A21" s="16" t="s">
        <v>24</v>
      </c>
      <c r="B21" s="8"/>
      <c r="C21" s="12">
        <f>C8+C14</f>
        <v>2079949</v>
      </c>
      <c r="D21" s="19"/>
      <c r="E21" s="19"/>
      <c r="F21" s="19"/>
      <c r="G21" s="19"/>
    </row>
    <row r="22" spans="1:7" ht="37.5" customHeight="1">
      <c r="A22" s="22"/>
      <c r="B22" s="23"/>
      <c r="C22" s="24"/>
      <c r="D22" s="19"/>
      <c r="E22" s="19"/>
      <c r="F22" s="19"/>
      <c r="G22" s="19"/>
    </row>
    <row r="23" spans="1:7" s="29" customFormat="1" ht="16.899999999999999" customHeight="1">
      <c r="A23" s="5" t="s">
        <v>19</v>
      </c>
      <c r="B23" s="2"/>
      <c r="C23" s="4"/>
      <c r="D23" s="27"/>
      <c r="E23" s="7"/>
      <c r="F23" s="28"/>
    </row>
    <row r="24" spans="1:7" s="29" customFormat="1" ht="16.899999999999999" customHeight="1">
      <c r="A24" s="5" t="s">
        <v>20</v>
      </c>
      <c r="B24" s="2"/>
      <c r="C24" s="4"/>
      <c r="D24" s="27"/>
      <c r="E24" s="7"/>
      <c r="F24" s="28"/>
    </row>
    <row r="25" spans="1:7" s="29" customFormat="1" ht="15.75">
      <c r="A25" s="5" t="s">
        <v>21</v>
      </c>
      <c r="B25" s="6"/>
      <c r="C25" s="30"/>
      <c r="D25" s="31"/>
      <c r="E25" s="28"/>
    </row>
    <row r="26" spans="1:7" s="29" customFormat="1">
      <c r="A26" s="5" t="s">
        <v>8</v>
      </c>
      <c r="B26" s="6"/>
      <c r="C26" s="7" t="s">
        <v>22</v>
      </c>
      <c r="D26" s="31"/>
      <c r="E26" s="31"/>
      <c r="F26" s="7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7"/>
  <sheetViews>
    <sheetView tabSelected="1" workbookViewId="0">
      <selection activeCell="A4" sqref="A4:C4"/>
    </sheetView>
  </sheetViews>
  <sheetFormatPr defaultRowHeight="15"/>
  <cols>
    <col min="1" max="1" width="52.42578125" style="41" customWidth="1"/>
    <col min="2" max="2" width="14.85546875" style="36" customWidth="1"/>
    <col min="3" max="3" width="15.5703125" style="37" customWidth="1"/>
    <col min="4" max="4" width="11.140625" style="35" customWidth="1"/>
    <col min="5" max="7" width="9.140625" style="35"/>
    <col min="8" max="8" width="14.42578125" style="35" customWidth="1"/>
    <col min="9" max="16384" width="9.140625" style="35"/>
  </cols>
  <sheetData>
    <row r="1" spans="1:8" ht="15" customHeight="1">
      <c r="A1" s="22"/>
      <c r="B1" s="23"/>
      <c r="C1" s="25"/>
    </row>
    <row r="2" spans="1:8">
      <c r="A2" s="42" t="s">
        <v>0</v>
      </c>
      <c r="B2" s="42"/>
      <c r="C2" s="42"/>
    </row>
    <row r="3" spans="1:8">
      <c r="A3" s="42" t="s">
        <v>10</v>
      </c>
      <c r="B3" s="42"/>
      <c r="C3" s="42"/>
    </row>
    <row r="4" spans="1:8">
      <c r="A4" s="42" t="s">
        <v>28</v>
      </c>
      <c r="B4" s="42"/>
      <c r="C4" s="42"/>
    </row>
    <row r="5" spans="1:8">
      <c r="A5" s="26"/>
      <c r="B5" s="26"/>
      <c r="C5" s="26"/>
    </row>
    <row r="6" spans="1:8">
      <c r="A6" s="22"/>
      <c r="B6" s="23"/>
      <c r="C6" s="25" t="s">
        <v>1</v>
      </c>
    </row>
    <row r="7" spans="1:8" ht="45">
      <c r="A7" s="17" t="s">
        <v>2</v>
      </c>
      <c r="B7" s="13" t="s">
        <v>3</v>
      </c>
      <c r="C7" s="14" t="s">
        <v>18</v>
      </c>
      <c r="D7" s="18"/>
      <c r="E7" s="18"/>
      <c r="F7" s="18"/>
      <c r="G7" s="19"/>
    </row>
    <row r="8" spans="1:8">
      <c r="A8" s="16" t="s">
        <v>16</v>
      </c>
      <c r="B8" s="11"/>
      <c r="C8" s="11">
        <v>2125323</v>
      </c>
      <c r="D8" s="11"/>
      <c r="E8" s="18"/>
      <c r="F8" s="18"/>
      <c r="G8" s="19"/>
    </row>
    <row r="9" spans="1:8">
      <c r="A9" s="16" t="s">
        <v>12</v>
      </c>
      <c r="B9" s="11">
        <f>B10+B11+B12+B14+B13</f>
        <v>5181493</v>
      </c>
      <c r="C9" s="11"/>
      <c r="D9" s="18"/>
      <c r="E9" s="18"/>
      <c r="F9" s="18"/>
      <c r="G9" s="19"/>
      <c r="H9" s="34"/>
    </row>
    <row r="10" spans="1:8">
      <c r="A10" s="15" t="s">
        <v>4</v>
      </c>
      <c r="B10" s="10">
        <v>64451</v>
      </c>
      <c r="C10" s="10"/>
      <c r="D10" s="19"/>
      <c r="E10" s="19"/>
      <c r="F10" s="19"/>
      <c r="G10" s="19"/>
    </row>
    <row r="11" spans="1:8">
      <c r="A11" s="15" t="s">
        <v>5</v>
      </c>
      <c r="B11" s="9">
        <v>4844049</v>
      </c>
      <c r="C11" s="10"/>
      <c r="D11" s="19"/>
      <c r="E11" s="19"/>
      <c r="F11" s="20"/>
      <c r="G11" s="19"/>
    </row>
    <row r="12" spans="1:8" ht="30">
      <c r="A12" s="15" t="s">
        <v>6</v>
      </c>
      <c r="B12" s="10">
        <v>-707</v>
      </c>
      <c r="C12" s="10"/>
      <c r="D12" s="19"/>
      <c r="E12" s="19"/>
      <c r="F12" s="19"/>
      <c r="G12" s="19"/>
    </row>
    <row r="13" spans="1:8" ht="30">
      <c r="A13" s="15" t="s">
        <v>27</v>
      </c>
      <c r="B13" s="10">
        <v>15</v>
      </c>
      <c r="C13" s="10"/>
      <c r="D13" s="19"/>
      <c r="E13" s="19"/>
      <c r="F13" s="19"/>
      <c r="G13" s="19"/>
    </row>
    <row r="14" spans="1:8" s="19" customFormat="1">
      <c r="A14" s="15" t="s">
        <v>25</v>
      </c>
      <c r="B14" s="10">
        <v>273685</v>
      </c>
      <c r="C14" s="10"/>
    </row>
    <row r="15" spans="1:8">
      <c r="A15" s="16" t="s">
        <v>7</v>
      </c>
      <c r="B15" s="11">
        <f>B16-B17</f>
        <v>-1792.230000000447</v>
      </c>
      <c r="C15" s="11">
        <f>B15</f>
        <v>-1792.230000000447</v>
      </c>
      <c r="D15" s="19"/>
      <c r="E15" s="19"/>
      <c r="F15" s="19"/>
      <c r="G15" s="19"/>
    </row>
    <row r="16" spans="1:8">
      <c r="A16" s="15" t="s">
        <v>15</v>
      </c>
      <c r="B16" s="9">
        <v>6350218.5099999998</v>
      </c>
      <c r="C16" s="9"/>
      <c r="D16" s="19"/>
      <c r="E16" s="32"/>
      <c r="F16" s="19"/>
      <c r="G16" s="19"/>
    </row>
    <row r="17" spans="1:7">
      <c r="A17" s="15" t="s">
        <v>14</v>
      </c>
      <c r="B17" s="9">
        <v>6352010.7400000002</v>
      </c>
      <c r="C17" s="9"/>
      <c r="D17" s="19"/>
      <c r="E17" s="19"/>
      <c r="F17" s="19"/>
      <c r="G17" s="19"/>
    </row>
    <row r="18" spans="1:7">
      <c r="A18" s="15"/>
      <c r="B18" s="9"/>
      <c r="C18" s="10"/>
      <c r="D18" s="19"/>
      <c r="E18" s="19"/>
      <c r="F18" s="19"/>
      <c r="G18" s="19"/>
    </row>
    <row r="19" spans="1:7" ht="21.75" customHeight="1">
      <c r="A19" s="16" t="s">
        <v>13</v>
      </c>
      <c r="B19" s="33">
        <v>5065498</v>
      </c>
      <c r="C19" s="11"/>
      <c r="D19" s="19"/>
      <c r="E19" s="19"/>
      <c r="F19" s="19"/>
      <c r="G19" s="19"/>
    </row>
    <row r="20" spans="1:7">
      <c r="A20" s="15"/>
      <c r="B20" s="9"/>
      <c r="C20" s="10"/>
      <c r="D20" s="19"/>
      <c r="E20" s="19"/>
      <c r="F20" s="19"/>
      <c r="G20" s="19"/>
    </row>
    <row r="21" spans="1:7" ht="15.75">
      <c r="A21" s="16" t="s">
        <v>17</v>
      </c>
      <c r="B21" s="12">
        <f>B9+B15-B19</f>
        <v>114202.76999999955</v>
      </c>
      <c r="C21" s="11"/>
      <c r="D21" s="21"/>
      <c r="E21" s="21"/>
      <c r="F21" s="21"/>
      <c r="G21" s="19"/>
    </row>
    <row r="22" spans="1:7" ht="15.75">
      <c r="A22" s="16" t="s">
        <v>26</v>
      </c>
      <c r="B22" s="8"/>
      <c r="C22" s="12">
        <f>C8+C15</f>
        <v>2123530.7699999996</v>
      </c>
      <c r="D22" s="19"/>
      <c r="E22" s="19"/>
      <c r="F22" s="19"/>
      <c r="G22" s="19"/>
    </row>
    <row r="23" spans="1:7" ht="37.5" customHeight="1">
      <c r="A23" s="22"/>
      <c r="B23" s="23"/>
      <c r="C23" s="24"/>
      <c r="D23" s="19"/>
      <c r="E23" s="19"/>
      <c r="F23" s="19"/>
      <c r="G23" s="19"/>
    </row>
    <row r="24" spans="1:7" s="39" customFormat="1" ht="16.899999999999999" customHeight="1">
      <c r="A24" s="5" t="s">
        <v>19</v>
      </c>
      <c r="B24" s="36"/>
      <c r="C24" s="37"/>
      <c r="D24" s="27"/>
      <c r="E24" s="38"/>
      <c r="F24" s="28"/>
    </row>
    <row r="25" spans="1:7" s="39" customFormat="1" ht="16.899999999999999" customHeight="1">
      <c r="A25" s="5" t="s">
        <v>20</v>
      </c>
      <c r="B25" s="36"/>
      <c r="C25" s="37"/>
      <c r="D25" s="27"/>
      <c r="E25" s="38"/>
      <c r="F25" s="28"/>
    </row>
    <row r="26" spans="1:7" s="39" customFormat="1" ht="15.75">
      <c r="A26" s="5" t="s">
        <v>21</v>
      </c>
      <c r="B26" s="6"/>
      <c r="C26" s="40"/>
      <c r="D26" s="31"/>
      <c r="E26" s="28"/>
    </row>
    <row r="27" spans="1:7" s="39" customFormat="1">
      <c r="A27" s="5" t="s">
        <v>8</v>
      </c>
      <c r="B27" s="6"/>
      <c r="C27" s="38" t="s">
        <v>22</v>
      </c>
      <c r="D27" s="31"/>
      <c r="E27" s="31"/>
      <c r="F27" s="38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31.10</vt:lpstr>
      <vt:lpstr>31.10 (2)</vt:lpstr>
      <vt:lpstr>'31.10'!Область_печати</vt:lpstr>
      <vt:lpstr>'31.10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2020-11-13T12:17:33Z</cp:lastPrinted>
  <dcterms:created xsi:type="dcterms:W3CDTF">2018-01-19T12:52:11Z</dcterms:created>
  <dcterms:modified xsi:type="dcterms:W3CDTF">2021-01-15T12:22:51Z</dcterms:modified>
</cp:coreProperties>
</file>